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K7" i="1"/>
  <c r="R22"/>
  <c r="S22"/>
  <c r="U22"/>
  <c r="DG22"/>
  <c r="C8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<sst xmlns="http://schemas.openxmlformats.org/spreadsheetml/2006/main" count="222" uniqueCount="79">
  <si>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</si>
  <si>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</si>
  <si>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</si>
  <si>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</si>
  <si>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</si>
  <si>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</si>
  <si>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</si>
  <si>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</si>
  <si>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</si>
  <si>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</si>
  <si>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</si>
  <si>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</si>
  <si>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</si>
  <si>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</si>
  <si>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</si>
  <si>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</si>
  <si>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</si>
  <si>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</si>
  <si>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</si>
  <si>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</si>
  <si>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</si>
  <si>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</si>
  <si>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</si>
  <si>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</si>
  <si>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</si>
  <si>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</si>
  <si>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</si>
  <si>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</si>
  <si>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</si>
  <si>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</si>
  <si>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</si>
  <si>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</si>
  <si>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</si>
  <si>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</si>
  <si>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</si>
  <si>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</si>
  <si>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</si>
  <si>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</si>
  <si>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</si>
  <si>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</si>
  <si>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</si>
  <si>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</si>
  <si>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</si>
  <si>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</si>
  <si>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</si>
  <si>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</si>
  <si>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</si>
  <si>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</si>
  <si>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</si>
  <si>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</si>
  <si>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</si>
  <si>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</si>
  <si>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</si>
  <si>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</si>
  <si>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</si>
  <si>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</si>
  <si>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</si>
  <si>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</si>
  <si>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</si>
  <si>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70</t>
  </si>
  <si>
    <t>67</t>
  </si>
  <si>
    <t>77</t>
  </si>
  <si>
    <t>45</t>
  </si>
  <si>
    <t>30</t>
  </si>
  <si>
    <t>25</t>
  </si>
  <si>
    <t>50</t>
  </si>
  <si>
    <t>23</t>
  </si>
  <si>
    <t>19</t>
  </si>
  <si>
    <t>1</t>
  </si>
  <si>
    <t>29</t>
  </si>
  <si>
    <t>8</t>
  </si>
  <si>
    <t>448</t>
  </si>
  <si>
    <t>3,39</t>
  </si>
  <si>
    <t>СВОДКА ПО НАДОЮ МОЛОКА ЗА 03.04.2023 года</t>
  </si>
  <si>
    <t>2</t>
  </si>
  <si>
    <t>5</t>
  </si>
  <si>
    <t>85</t>
  </si>
  <si>
    <t>Надой н/т коров на 01.04. 2023</t>
  </si>
  <si>
    <t>2600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</si>
</sst>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7" zoomScale="85" zoomScaleNormal="75" zoomScaleSheetLayoutView="85" workbookViewId="0">
      <selection activeCell="DG19" sqref="DG19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8" t="s">
        <v>73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</row>
    <row r="2" spans="1:192" ht="12.75" customHeight="1">
      <c r="A2" s="119" t="s">
        <v>24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0" t="s">
        <v>0</v>
      </c>
      <c r="B4" s="122" t="s">
        <v>1</v>
      </c>
      <c r="C4" s="124" t="s">
        <v>52</v>
      </c>
      <c r="D4" s="125" t="s">
        <v>2</v>
      </c>
      <c r="E4" s="126"/>
      <c r="F4" s="126"/>
      <c r="G4" s="126"/>
      <c r="H4" s="126"/>
      <c r="I4" s="127"/>
      <c r="J4" s="120" t="s">
        <v>51</v>
      </c>
      <c r="K4" s="128" t="s">
        <v>3</v>
      </c>
      <c r="L4" s="120" t="s">
        <v>4</v>
      </c>
      <c r="M4" s="120" t="s">
        <v>5</v>
      </c>
      <c r="N4" s="135" t="s">
        <v>6</v>
      </c>
      <c r="O4" s="136"/>
      <c r="P4" s="120" t="s">
        <v>39</v>
      </c>
      <c r="Q4" s="143" t="s">
        <v>7</v>
      </c>
      <c r="R4" s="144"/>
      <c r="S4" s="125" t="s">
        <v>8</v>
      </c>
      <c r="T4" s="126"/>
      <c r="U4" s="127"/>
      <c r="V4" s="128" t="s">
        <v>9</v>
      </c>
      <c r="W4" s="145" t="s">
        <v>77</v>
      </c>
      <c r="X4" s="146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1" t="s">
        <v>10</v>
      </c>
      <c r="DH4" s="141" t="s">
        <v>10</v>
      </c>
      <c r="DI4" s="130" t="s">
        <v>11</v>
      </c>
      <c r="DJ4" s="132" t="s">
        <v>44</v>
      </c>
    </row>
    <row r="5" spans="1:192" ht="53.25" customHeight="1" thickBot="1">
      <c r="A5" s="121"/>
      <c r="B5" s="123"/>
      <c r="C5" s="124"/>
      <c r="D5" s="133" t="s">
        <v>48</v>
      </c>
      <c r="E5" s="134"/>
      <c r="F5" s="133" t="s">
        <v>49</v>
      </c>
      <c r="G5" s="134"/>
      <c r="H5" s="133" t="s">
        <v>50</v>
      </c>
      <c r="I5" s="134"/>
      <c r="J5" s="121"/>
      <c r="K5" s="129"/>
      <c r="L5" s="121"/>
      <c r="M5" s="121"/>
      <c r="N5" s="113" t="s">
        <v>53</v>
      </c>
      <c r="O5" s="113" t="s">
        <v>42</v>
      </c>
      <c r="P5" s="121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29"/>
      <c r="W5" s="11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2"/>
      <c r="DH5" s="142"/>
      <c r="DI5" s="131"/>
      <c r="DJ5" s="132"/>
    </row>
    <row r="6" spans="1:192" ht="39" customHeight="1" thickBot="1">
      <c r="A6" s="85" t="s">
        <v>18</v>
      </c>
      <c r="B6" s="64">
        <v>950</v>
      </c>
      <c r="C6" s="65">
        <v>25953</v>
      </c>
      <c r="D6" s="32">
        <v>264</v>
      </c>
      <c r="E6" s="32">
        <v>240</v>
      </c>
      <c r="F6" s="32">
        <v>243</v>
      </c>
      <c r="G6" s="32">
        <v>232</v>
      </c>
      <c r="H6" s="32">
        <v>292</v>
      </c>
      <c r="I6" s="32">
        <v>271</v>
      </c>
      <c r="J6" s="65">
        <v>28704</v>
      </c>
      <c r="K6" s="86">
        <v>94</v>
      </c>
      <c r="L6" s="33">
        <v>3.9</v>
      </c>
      <c r="M6" s="87" t="s">
        <v>72</v>
      </c>
      <c r="N6" s="34">
        <v>27.8</v>
      </c>
      <c r="O6" s="66">
        <v>26.5</v>
      </c>
      <c r="P6" s="32">
        <f>H6</f>
        <v>292</v>
      </c>
      <c r="Q6" s="88">
        <v>18</v>
      </c>
      <c r="R6" s="89" t="s">
        <v>31</v>
      </c>
      <c r="S6" s="67">
        <v>15</v>
      </c>
      <c r="T6" s="68">
        <v>3</v>
      </c>
      <c r="U6" s="90">
        <v>140</v>
      </c>
      <c r="V6" s="91"/>
      <c r="W6" s="32">
        <v>363</v>
      </c>
      <c r="X6" s="66">
        <v>29.1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3650</v>
      </c>
      <c r="DH6" s="69"/>
      <c r="DI6" s="70"/>
      <c r="DJ6" s="69"/>
    </row>
    <row r="7" spans="1:192" s="116" customFormat="1" ht="28.5" customHeight="1" thickBot="1">
      <c r="A7" s="85" t="s">
        <v>20</v>
      </c>
      <c r="B7" s="64">
        <v>250</v>
      </c>
      <c r="C7" s="93">
        <v>1179</v>
      </c>
      <c r="D7" s="32">
        <v>19</v>
      </c>
      <c r="E7" s="32">
        <v>15</v>
      </c>
      <c r="F7" s="32">
        <v>18</v>
      </c>
      <c r="G7" s="32">
        <v>14</v>
      </c>
      <c r="H7" s="32">
        <v>19</v>
      </c>
      <c r="I7" s="32">
        <v>15</v>
      </c>
      <c r="J7" s="65">
        <v>938</v>
      </c>
      <c r="K7" s="86">
        <f>F7/D7*100</f>
        <v>94.73684210526315</v>
      </c>
      <c r="L7" s="33">
        <v>3.8</v>
      </c>
      <c r="M7" s="87" t="s">
        <v>21</v>
      </c>
      <c r="N7" s="34">
        <f>D7/B7*100</f>
        <v>7.6</v>
      </c>
      <c r="O7" s="66">
        <v>6</v>
      </c>
      <c r="P7" s="32">
        <f>H7</f>
        <v>19</v>
      </c>
      <c r="Q7" s="88"/>
      <c r="R7" s="89"/>
      <c r="S7" s="67"/>
      <c r="T7" s="68"/>
      <c r="U7" s="90">
        <v>4</v>
      </c>
      <c r="V7" s="91"/>
      <c r="W7" s="32">
        <v>75</v>
      </c>
      <c r="X7" s="66">
        <v>15.8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  <c r="EH7" s="115"/>
      <c r="EI7" s="115"/>
      <c r="EJ7" s="115"/>
      <c r="EK7" s="115"/>
      <c r="EL7" s="115"/>
      <c r="EM7" s="115"/>
      <c r="EN7" s="115"/>
      <c r="EO7" s="115"/>
      <c r="EP7" s="115"/>
      <c r="EQ7" s="115"/>
      <c r="ER7" s="115"/>
      <c r="ES7" s="115"/>
      <c r="ET7" s="115"/>
      <c r="EU7" s="115"/>
      <c r="EV7" s="115"/>
      <c r="EW7" s="115"/>
      <c r="EX7" s="115"/>
      <c r="EY7" s="115"/>
      <c r="EZ7" s="115"/>
      <c r="FA7" s="115"/>
      <c r="FB7" s="115"/>
      <c r="FC7" s="115"/>
      <c r="FD7" s="115"/>
      <c r="FE7" s="115"/>
      <c r="FF7" s="115"/>
      <c r="FG7" s="115"/>
      <c r="FH7" s="115"/>
      <c r="FI7" s="115"/>
      <c r="FJ7" s="115"/>
      <c r="FK7" s="115"/>
      <c r="FL7" s="115"/>
      <c r="FM7" s="115"/>
      <c r="FN7" s="115"/>
      <c r="FO7" s="115"/>
      <c r="FP7" s="115"/>
      <c r="FQ7" s="115"/>
      <c r="FR7" s="115"/>
      <c r="FS7" s="115"/>
      <c r="FT7" s="115"/>
      <c r="FU7" s="115"/>
      <c r="FV7" s="115"/>
      <c r="FW7" s="115"/>
      <c r="FX7" s="115"/>
      <c r="FY7" s="115"/>
      <c r="FZ7" s="115"/>
      <c r="GA7" s="115"/>
      <c r="GB7" s="115"/>
      <c r="GC7" s="115"/>
      <c r="GD7" s="115"/>
      <c r="GE7" s="115"/>
      <c r="GF7" s="115"/>
      <c r="GG7" s="115"/>
      <c r="GH7" s="115"/>
      <c r="GI7" s="115"/>
      <c r="GJ7" s="115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27132</v>
      </c>
      <c r="D8" s="75">
        <f t="shared" si="0"/>
        <v>283</v>
      </c>
      <c r="E8" s="35">
        <f t="shared" si="0"/>
        <v>255</v>
      </c>
      <c r="F8" s="35">
        <f>F6+F7</f>
        <v>261</v>
      </c>
      <c r="G8" s="35">
        <f t="shared" si="0"/>
        <v>246</v>
      </c>
      <c r="H8" s="35">
        <f t="shared" si="0"/>
        <v>311</v>
      </c>
      <c r="I8" s="35">
        <f t="shared" si="0"/>
        <v>286</v>
      </c>
      <c r="J8" s="73">
        <f t="shared" si="0"/>
        <v>29642</v>
      </c>
      <c r="K8" s="76">
        <f>F8/D8*100</f>
        <v>92.226148409893995</v>
      </c>
      <c r="L8" s="33">
        <f>H8*3.4/F8</f>
        <v>4.051340996168582</v>
      </c>
      <c r="M8" s="77">
        <f>(M6+M7)/2</f>
        <v>3.27</v>
      </c>
      <c r="N8" s="78">
        <f>D8/B8*100</f>
        <v>23.583333333333336</v>
      </c>
      <c r="O8" s="78">
        <v>22.1</v>
      </c>
      <c r="P8" s="35">
        <f>P6+P7</f>
        <v>311</v>
      </c>
      <c r="Q8" s="35">
        <f>Q7+Q6</f>
        <v>18</v>
      </c>
      <c r="R8" s="35">
        <f>R7+R6</f>
        <v>3</v>
      </c>
      <c r="S8" s="35">
        <f>S7+S6</f>
        <v>15</v>
      </c>
      <c r="T8" s="35">
        <f>T7+T6</f>
        <v>3</v>
      </c>
      <c r="U8" s="35">
        <f>U6+U7</f>
        <v>144</v>
      </c>
      <c r="V8" s="36"/>
      <c r="W8" s="35">
        <f>W6+W7</f>
        <v>438</v>
      </c>
      <c r="X8" s="78">
        <v>22.5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4550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6" customFormat="1" ht="21.75" customHeight="1" thickBot="1">
      <c r="A9" s="80" t="s">
        <v>23</v>
      </c>
      <c r="B9" s="65">
        <v>410</v>
      </c>
      <c r="C9" s="94">
        <v>4387</v>
      </c>
      <c r="D9" s="67">
        <v>61</v>
      </c>
      <c r="E9" s="67">
        <v>66</v>
      </c>
      <c r="F9" s="67">
        <v>44</v>
      </c>
      <c r="G9" s="67">
        <v>52</v>
      </c>
      <c r="H9" s="67">
        <v>49</v>
      </c>
      <c r="I9" s="67">
        <v>58</v>
      </c>
      <c r="J9" s="65">
        <v>3996</v>
      </c>
      <c r="K9" s="39">
        <v>73</v>
      </c>
      <c r="L9" s="33">
        <v>3.8</v>
      </c>
      <c r="M9" s="95">
        <v>3.4</v>
      </c>
      <c r="N9" s="34">
        <v>14.8</v>
      </c>
      <c r="O9" s="66">
        <v>16.100000000000001</v>
      </c>
      <c r="P9" s="32">
        <f t="shared" ref="P9:P12" si="1">H9</f>
        <v>49</v>
      </c>
      <c r="Q9" s="88">
        <v>2</v>
      </c>
      <c r="R9" s="32">
        <v>1</v>
      </c>
      <c r="S9" s="81" t="s">
        <v>74</v>
      </c>
      <c r="T9" s="82" t="s">
        <v>75</v>
      </c>
      <c r="U9" s="96" t="s">
        <v>76</v>
      </c>
      <c r="V9" s="91"/>
      <c r="W9" s="81" t="s">
        <v>59</v>
      </c>
      <c r="X9" s="66">
        <v>21.9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1600</v>
      </c>
      <c r="DH9" s="69"/>
      <c r="DI9" s="70"/>
      <c r="DJ9" s="30"/>
      <c r="DK9" s="115"/>
      <c r="DL9" s="117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5"/>
      <c r="FC9" s="115"/>
      <c r="FD9" s="115"/>
      <c r="FE9" s="115"/>
      <c r="FF9" s="115"/>
      <c r="FG9" s="115"/>
      <c r="FH9" s="115"/>
      <c r="FI9" s="115"/>
      <c r="FJ9" s="115"/>
      <c r="FK9" s="115"/>
      <c r="FL9" s="115"/>
      <c r="FM9" s="115"/>
      <c r="FN9" s="115"/>
      <c r="FO9" s="115"/>
      <c r="FP9" s="115"/>
      <c r="FQ9" s="115"/>
      <c r="FR9" s="115"/>
      <c r="FS9" s="115"/>
      <c r="FT9" s="115"/>
      <c r="FU9" s="115"/>
      <c r="FV9" s="115"/>
      <c r="FW9" s="115"/>
      <c r="FX9" s="115"/>
      <c r="FY9" s="115"/>
      <c r="FZ9" s="115"/>
      <c r="GA9" s="115"/>
      <c r="GB9" s="115"/>
      <c r="GC9" s="115"/>
      <c r="GD9" s="115"/>
      <c r="GE9" s="115"/>
      <c r="GF9" s="115"/>
      <c r="GG9" s="115"/>
      <c r="GH9" s="115"/>
      <c r="GI9" s="115"/>
      <c r="GJ9" s="115"/>
    </row>
    <row r="10" spans="1:192" s="116" customFormat="1" ht="21.75" customHeight="1" thickBot="1">
      <c r="A10" s="80" t="s">
        <v>32</v>
      </c>
      <c r="B10" s="94">
        <v>115</v>
      </c>
      <c r="C10" s="94">
        <v>1359</v>
      </c>
      <c r="D10" s="97">
        <v>15</v>
      </c>
      <c r="E10" s="97">
        <v>11</v>
      </c>
      <c r="F10" s="97">
        <v>14</v>
      </c>
      <c r="G10" s="97">
        <v>9</v>
      </c>
      <c r="H10" s="97">
        <v>15</v>
      </c>
      <c r="I10" s="67">
        <v>9</v>
      </c>
      <c r="J10" s="65">
        <v>1213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13.043478260869565</v>
      </c>
      <c r="O10" s="98">
        <v>14.7</v>
      </c>
      <c r="P10" s="32">
        <f>H10</f>
        <v>15</v>
      </c>
      <c r="Q10" s="99"/>
      <c r="R10" s="100"/>
      <c r="S10" s="26"/>
      <c r="T10" s="101"/>
      <c r="U10" s="102" t="s">
        <v>58</v>
      </c>
      <c r="V10" s="91"/>
      <c r="W10" s="26" t="s">
        <v>60</v>
      </c>
      <c r="X10" s="103">
        <v>20.100000000000001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15"/>
      <c r="EC10" s="115"/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  <c r="ES10" s="115"/>
      <c r="ET10" s="115"/>
      <c r="EU10" s="115"/>
      <c r="EV10" s="115"/>
      <c r="EW10" s="115"/>
      <c r="EX10" s="115"/>
      <c r="EY10" s="115"/>
      <c r="EZ10" s="115"/>
      <c r="FA10" s="115"/>
      <c r="FB10" s="115"/>
      <c r="FC10" s="115"/>
      <c r="FD10" s="115"/>
      <c r="FE10" s="115"/>
      <c r="FF10" s="115"/>
      <c r="FG10" s="115"/>
      <c r="FH10" s="115"/>
      <c r="FI10" s="115"/>
      <c r="FJ10" s="115"/>
      <c r="FK10" s="115"/>
      <c r="FL10" s="115"/>
      <c r="FM10" s="115"/>
      <c r="FN10" s="115"/>
      <c r="FO10" s="115"/>
      <c r="FP10" s="115"/>
      <c r="FQ10" s="115"/>
      <c r="FR10" s="115"/>
      <c r="FS10" s="115"/>
      <c r="FT10" s="115"/>
      <c r="FU10" s="115"/>
      <c r="FV10" s="115"/>
      <c r="FW10" s="115"/>
      <c r="FX10" s="115"/>
      <c r="FY10" s="115"/>
      <c r="FZ10" s="115"/>
      <c r="GA10" s="115"/>
      <c r="GB10" s="115"/>
      <c r="GC10" s="115"/>
      <c r="GD10" s="115"/>
      <c r="GE10" s="115"/>
      <c r="GF10" s="115"/>
      <c r="GG10" s="115"/>
      <c r="GH10" s="115"/>
      <c r="GI10" s="115"/>
      <c r="GJ10" s="115"/>
    </row>
    <row r="11" spans="1:192" s="116" customFormat="1" ht="22.5" customHeight="1" thickBot="1">
      <c r="A11" s="104" t="s">
        <v>25</v>
      </c>
      <c r="B11" s="94">
        <v>136</v>
      </c>
      <c r="C11" s="94">
        <v>2406</v>
      </c>
      <c r="D11" s="97">
        <v>31</v>
      </c>
      <c r="E11" s="97">
        <v>19</v>
      </c>
      <c r="F11" s="97">
        <v>28</v>
      </c>
      <c r="G11" s="97">
        <v>15</v>
      </c>
      <c r="H11" s="97">
        <v>32</v>
      </c>
      <c r="I11" s="67">
        <v>16</v>
      </c>
      <c r="J11" s="65">
        <v>2407</v>
      </c>
      <c r="K11" s="39">
        <f>F11/D11*100</f>
        <v>90.322580645161281</v>
      </c>
      <c r="L11" s="33">
        <f t="shared" ref="L11:L19" si="2">H11*3.4/F11</f>
        <v>3.8857142857142857</v>
      </c>
      <c r="M11" s="83" t="s">
        <v>57</v>
      </c>
      <c r="N11" s="34">
        <f t="shared" ref="N11:N22" si="3">D11/B11*100</f>
        <v>22.794117647058822</v>
      </c>
      <c r="O11" s="66">
        <v>15.8</v>
      </c>
      <c r="P11" s="32">
        <f t="shared" si="1"/>
        <v>32</v>
      </c>
      <c r="Q11" s="105"/>
      <c r="R11" s="105"/>
      <c r="S11" s="26"/>
      <c r="T11" s="101"/>
      <c r="U11" s="101" t="s">
        <v>65</v>
      </c>
      <c r="V11" s="26"/>
      <c r="W11" s="26" t="s">
        <v>61</v>
      </c>
      <c r="X11" s="103">
        <v>25.1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4900</v>
      </c>
      <c r="DH11" s="108"/>
      <c r="DI11" s="70"/>
      <c r="DJ11" s="30">
        <v>0</v>
      </c>
      <c r="DK11" s="115"/>
      <c r="DL11" s="115"/>
      <c r="DM11" s="115"/>
      <c r="DN11" s="115"/>
      <c r="DO11" s="115"/>
      <c r="DP11" s="115"/>
      <c r="DQ11" s="115"/>
      <c r="DR11" s="115"/>
      <c r="DS11" s="115"/>
      <c r="DT11" s="115"/>
      <c r="DU11" s="115"/>
      <c r="DV11" s="115"/>
      <c r="DW11" s="115"/>
      <c r="DX11" s="115"/>
      <c r="DY11" s="115"/>
      <c r="DZ11" s="115"/>
      <c r="EA11" s="115"/>
      <c r="EB11" s="115"/>
      <c r="EC11" s="115"/>
      <c r="ED11" s="115"/>
      <c r="EE11" s="115"/>
      <c r="EF11" s="115"/>
      <c r="EG11" s="115"/>
      <c r="EH11" s="115"/>
      <c r="EI11" s="115"/>
      <c r="EJ11" s="115"/>
      <c r="EK11" s="115"/>
      <c r="EL11" s="115"/>
      <c r="EM11" s="115"/>
      <c r="EN11" s="115"/>
      <c r="EO11" s="115"/>
      <c r="EP11" s="115"/>
      <c r="EQ11" s="115"/>
      <c r="ER11" s="115"/>
      <c r="ES11" s="115"/>
      <c r="ET11" s="115"/>
      <c r="EU11" s="115"/>
      <c r="EV11" s="115"/>
      <c r="EW11" s="115"/>
      <c r="EX11" s="115"/>
      <c r="EY11" s="115"/>
      <c r="EZ11" s="115"/>
      <c r="FA11" s="115"/>
      <c r="FB11" s="115"/>
      <c r="FC11" s="115"/>
      <c r="FD11" s="115"/>
      <c r="FE11" s="115"/>
      <c r="FF11" s="115"/>
      <c r="FG11" s="115"/>
      <c r="FH11" s="115"/>
      <c r="FI11" s="115"/>
      <c r="FJ11" s="115"/>
      <c r="FK11" s="115"/>
      <c r="FL11" s="115"/>
      <c r="FM11" s="115"/>
      <c r="FN11" s="115"/>
      <c r="FO11" s="115"/>
      <c r="FP11" s="115"/>
      <c r="FQ11" s="115"/>
      <c r="FR11" s="115"/>
      <c r="FS11" s="115"/>
      <c r="FT11" s="115"/>
      <c r="FU11" s="115"/>
      <c r="FV11" s="115"/>
      <c r="FW11" s="115"/>
      <c r="FX11" s="115"/>
      <c r="FY11" s="115"/>
      <c r="FZ11" s="115"/>
      <c r="GA11" s="115"/>
      <c r="GB11" s="115"/>
      <c r="GC11" s="115"/>
      <c r="GD11" s="115"/>
      <c r="GE11" s="115"/>
      <c r="GF11" s="115"/>
      <c r="GG11" s="115"/>
      <c r="GH11" s="115"/>
      <c r="GI11" s="115"/>
      <c r="GJ11" s="115"/>
    </row>
    <row r="12" spans="1:192" s="116" customFormat="1" ht="23.25" customHeight="1" thickBot="1">
      <c r="A12" s="80" t="s">
        <v>26</v>
      </c>
      <c r="B12" s="65">
        <v>105</v>
      </c>
      <c r="C12" s="65">
        <v>1073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906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/>
      <c r="R12" s="32"/>
      <c r="S12" s="81"/>
      <c r="T12" s="82"/>
      <c r="U12" s="82" t="s">
        <v>31</v>
      </c>
      <c r="V12" s="81"/>
      <c r="W12" s="81" t="s">
        <v>62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5"/>
      <c r="ER12" s="115"/>
      <c r="ES12" s="115"/>
      <c r="ET12" s="115"/>
      <c r="EU12" s="115"/>
      <c r="EV12" s="115"/>
      <c r="EW12" s="115"/>
      <c r="EX12" s="115"/>
      <c r="EY12" s="115"/>
      <c r="EZ12" s="115"/>
      <c r="FA12" s="115"/>
      <c r="FB12" s="115"/>
      <c r="FC12" s="115"/>
      <c r="FD12" s="115"/>
      <c r="FE12" s="115"/>
      <c r="FF12" s="115"/>
      <c r="FG12" s="115"/>
      <c r="FH12" s="115"/>
      <c r="FI12" s="115"/>
      <c r="FJ12" s="115"/>
      <c r="FK12" s="115"/>
      <c r="FL12" s="115"/>
      <c r="FM12" s="115"/>
      <c r="FN12" s="115"/>
      <c r="FO12" s="115"/>
      <c r="FP12" s="115"/>
      <c r="FQ12" s="115"/>
      <c r="FR12" s="115"/>
      <c r="FS12" s="115"/>
      <c r="FT12" s="115"/>
      <c r="FU12" s="115"/>
      <c r="FV12" s="115"/>
      <c r="FW12" s="115"/>
      <c r="FX12" s="115"/>
      <c r="FY12" s="115"/>
      <c r="FZ12" s="115"/>
      <c r="GA12" s="115"/>
      <c r="GB12" s="115"/>
      <c r="GC12" s="115"/>
      <c r="GD12" s="115"/>
      <c r="GE12" s="115"/>
      <c r="GF12" s="115"/>
      <c r="GG12" s="115"/>
      <c r="GH12" s="115"/>
      <c r="GI12" s="115"/>
      <c r="GJ12" s="115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s="116" customFormat="1" ht="24.75" customHeight="1" thickBot="1">
      <c r="A14" s="80" t="s">
        <v>27</v>
      </c>
      <c r="B14" s="65">
        <v>215</v>
      </c>
      <c r="C14" s="65">
        <v>1336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1142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8.3720930232558146</v>
      </c>
      <c r="O14" s="66">
        <v>8.4</v>
      </c>
      <c r="P14" s="32">
        <f>H14</f>
        <v>16</v>
      </c>
      <c r="Q14" s="32"/>
      <c r="R14" s="32"/>
      <c r="S14" s="81"/>
      <c r="T14" s="82"/>
      <c r="U14" s="82" t="s">
        <v>66</v>
      </c>
      <c r="V14" s="81"/>
      <c r="W14" s="81" t="s">
        <v>63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  <c r="DK14" s="115"/>
      <c r="DL14" s="115"/>
      <c r="DM14" s="115"/>
      <c r="DN14" s="115"/>
      <c r="DO14" s="115"/>
      <c r="DP14" s="115"/>
      <c r="DQ14" s="115"/>
      <c r="DR14" s="115"/>
      <c r="DS14" s="115"/>
      <c r="DT14" s="115"/>
      <c r="DU14" s="115"/>
      <c r="DV14" s="115"/>
      <c r="DW14" s="115"/>
      <c r="DX14" s="115"/>
      <c r="DY14" s="115"/>
      <c r="DZ14" s="115"/>
      <c r="EA14" s="115"/>
      <c r="EB14" s="115"/>
      <c r="EC14" s="115"/>
      <c r="ED14" s="115"/>
      <c r="EE14" s="115"/>
      <c r="EF14" s="115"/>
      <c r="EG14" s="115"/>
      <c r="EH14" s="115"/>
      <c r="EI14" s="115"/>
      <c r="EJ14" s="115"/>
      <c r="EK14" s="115"/>
      <c r="EL14" s="115"/>
      <c r="EM14" s="115"/>
      <c r="EN14" s="115"/>
      <c r="EO14" s="115"/>
      <c r="EP14" s="115"/>
      <c r="EQ14" s="115"/>
      <c r="ER14" s="115"/>
      <c r="ES14" s="115"/>
      <c r="ET14" s="115"/>
      <c r="EU14" s="115"/>
      <c r="EV14" s="115"/>
      <c r="EW14" s="115"/>
      <c r="EX14" s="115"/>
      <c r="EY14" s="115"/>
      <c r="EZ14" s="115"/>
      <c r="FA14" s="115"/>
      <c r="FB14" s="115"/>
      <c r="FC14" s="115"/>
      <c r="FD14" s="115"/>
      <c r="FE14" s="115"/>
      <c r="FF14" s="115"/>
      <c r="FG14" s="115"/>
      <c r="FH14" s="115"/>
      <c r="FI14" s="115"/>
      <c r="FJ14" s="115"/>
      <c r="FK14" s="115"/>
      <c r="FL14" s="115"/>
      <c r="FM14" s="115"/>
      <c r="FN14" s="115"/>
      <c r="FO14" s="115"/>
      <c r="FP14" s="115"/>
      <c r="FQ14" s="115"/>
      <c r="FR14" s="115"/>
      <c r="FS14" s="115"/>
      <c r="FT14" s="115"/>
      <c r="FU14" s="115"/>
      <c r="FV14" s="115"/>
      <c r="FW14" s="115"/>
      <c r="FX14" s="115"/>
      <c r="FY14" s="115"/>
      <c r="FZ14" s="115"/>
      <c r="GA14" s="115"/>
      <c r="GB14" s="115"/>
      <c r="GC14" s="115"/>
      <c r="GD14" s="115"/>
      <c r="GE14" s="115"/>
      <c r="GF14" s="115"/>
      <c r="GG14" s="115"/>
      <c r="GH14" s="115"/>
      <c r="GI14" s="115"/>
      <c r="GJ14" s="115"/>
    </row>
    <row r="15" spans="1:192" s="116" customFormat="1" ht="21" customHeight="1" thickBot="1">
      <c r="A15" s="80" t="s">
        <v>45</v>
      </c>
      <c r="B15" s="65">
        <v>115</v>
      </c>
      <c r="C15" s="65">
        <v>237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177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5"/>
      <c r="EE15" s="115"/>
      <c r="EF15" s="115"/>
      <c r="EG15" s="115"/>
      <c r="EH15" s="115"/>
      <c r="EI15" s="115"/>
      <c r="EJ15" s="115"/>
      <c r="EK15" s="115"/>
      <c r="EL15" s="115"/>
      <c r="EM15" s="115"/>
      <c r="EN15" s="115"/>
      <c r="EO15" s="115"/>
      <c r="EP15" s="115"/>
      <c r="EQ15" s="115"/>
      <c r="ER15" s="115"/>
      <c r="ES15" s="115"/>
      <c r="ET15" s="115"/>
      <c r="EU15" s="115"/>
      <c r="EV15" s="115"/>
      <c r="EW15" s="115"/>
      <c r="EX15" s="115"/>
      <c r="EY15" s="115"/>
      <c r="EZ15" s="115"/>
      <c r="FA15" s="115"/>
      <c r="FB15" s="115"/>
      <c r="FC15" s="115"/>
      <c r="FD15" s="115"/>
      <c r="FE15" s="115"/>
      <c r="FF15" s="115"/>
      <c r="FG15" s="115"/>
      <c r="FH15" s="115"/>
      <c r="FI15" s="115"/>
      <c r="FJ15" s="115"/>
      <c r="FK15" s="115"/>
      <c r="FL15" s="115"/>
      <c r="FM15" s="115"/>
      <c r="FN15" s="115"/>
      <c r="FO15" s="115"/>
      <c r="FP15" s="115"/>
      <c r="FQ15" s="115"/>
      <c r="FR15" s="115"/>
      <c r="FS15" s="115"/>
      <c r="FT15" s="115"/>
      <c r="FU15" s="115"/>
      <c r="FV15" s="115"/>
      <c r="FW15" s="115"/>
      <c r="FX15" s="115"/>
      <c r="FY15" s="115"/>
      <c r="FZ15" s="115"/>
      <c r="GA15" s="115"/>
      <c r="GB15" s="115"/>
      <c r="GC15" s="115"/>
      <c r="GD15" s="115"/>
      <c r="GE15" s="115"/>
      <c r="GF15" s="115"/>
      <c r="GG15" s="115"/>
      <c r="GH15" s="115"/>
      <c r="GI15" s="115"/>
      <c r="GJ15" s="115"/>
    </row>
    <row r="16" spans="1:192" s="116" customFormat="1" ht="20.25" customHeight="1" thickBot="1">
      <c r="A16" s="80" t="s">
        <v>55</v>
      </c>
      <c r="B16" s="64">
        <v>20</v>
      </c>
      <c r="C16" s="64">
        <v>92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92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  <c r="EA16" s="115"/>
      <c r="EB16" s="115"/>
      <c r="EC16" s="115"/>
      <c r="ED16" s="115"/>
      <c r="EE16" s="115"/>
      <c r="EF16" s="115"/>
      <c r="EG16" s="115"/>
      <c r="EH16" s="115"/>
      <c r="EI16" s="115"/>
      <c r="EJ16" s="115"/>
      <c r="EK16" s="115"/>
      <c r="EL16" s="115"/>
      <c r="EM16" s="115"/>
      <c r="EN16" s="115"/>
      <c r="EO16" s="115"/>
      <c r="EP16" s="115"/>
      <c r="EQ16" s="115"/>
      <c r="ER16" s="115"/>
      <c r="ES16" s="115"/>
      <c r="ET16" s="115"/>
      <c r="EU16" s="115"/>
      <c r="EV16" s="115"/>
      <c r="EW16" s="115"/>
      <c r="EX16" s="115"/>
      <c r="EY16" s="115"/>
      <c r="EZ16" s="115"/>
      <c r="FA16" s="115"/>
      <c r="FB16" s="115"/>
      <c r="FC16" s="115"/>
      <c r="FD16" s="115"/>
      <c r="FE16" s="115"/>
      <c r="FF16" s="115"/>
      <c r="FG16" s="115"/>
      <c r="FH16" s="115"/>
      <c r="FI16" s="115"/>
      <c r="FJ16" s="115"/>
      <c r="FK16" s="115"/>
      <c r="FL16" s="115"/>
      <c r="FM16" s="115"/>
      <c r="FN16" s="115"/>
      <c r="FO16" s="115"/>
      <c r="FP16" s="115"/>
      <c r="FQ16" s="115"/>
      <c r="FR16" s="115"/>
      <c r="FS16" s="115"/>
      <c r="FT16" s="115"/>
      <c r="FU16" s="115"/>
      <c r="FV16" s="115"/>
      <c r="FW16" s="115"/>
      <c r="FX16" s="115"/>
      <c r="FY16" s="115"/>
      <c r="FZ16" s="115"/>
      <c r="GA16" s="115"/>
      <c r="GB16" s="115"/>
      <c r="GC16" s="115"/>
      <c r="GD16" s="115"/>
      <c r="GE16" s="115"/>
      <c r="GF16" s="115"/>
      <c r="GG16" s="115"/>
      <c r="GH16" s="115"/>
      <c r="GI16" s="115"/>
      <c r="GJ16" s="115"/>
    </row>
    <row r="17" spans="1:192" s="116" customFormat="1" ht="27.75" customHeight="1" thickBot="1">
      <c r="A17" s="80" t="s">
        <v>29</v>
      </c>
      <c r="B17" s="65">
        <v>104</v>
      </c>
      <c r="C17" s="65">
        <v>387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305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/>
      <c r="T17" s="82"/>
      <c r="U17" s="83"/>
      <c r="V17" s="81"/>
      <c r="W17" s="81" t="s">
        <v>64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5"/>
      <c r="EN17" s="115"/>
      <c r="EO17" s="115"/>
      <c r="EP17" s="115"/>
      <c r="EQ17" s="115"/>
      <c r="ER17" s="115"/>
      <c r="ES17" s="115"/>
      <c r="ET17" s="115"/>
      <c r="EU17" s="115"/>
      <c r="EV17" s="115"/>
      <c r="EW17" s="115"/>
      <c r="EX17" s="115"/>
      <c r="EY17" s="115"/>
      <c r="EZ17" s="115"/>
      <c r="FA17" s="115"/>
      <c r="FB17" s="115"/>
      <c r="FC17" s="115"/>
      <c r="FD17" s="115"/>
      <c r="FE17" s="115"/>
      <c r="FF17" s="115"/>
      <c r="FG17" s="115"/>
      <c r="FH17" s="115"/>
      <c r="FI17" s="115"/>
      <c r="FJ17" s="115"/>
      <c r="FK17" s="115"/>
      <c r="FL17" s="115"/>
      <c r="FM17" s="115"/>
      <c r="FN17" s="115"/>
      <c r="FO17" s="115"/>
      <c r="FP17" s="115"/>
      <c r="FQ17" s="115"/>
      <c r="FR17" s="115"/>
      <c r="FS17" s="115"/>
      <c r="FT17" s="115"/>
      <c r="FU17" s="115"/>
      <c r="FV17" s="115"/>
      <c r="FW17" s="115"/>
      <c r="FX17" s="115"/>
      <c r="FY17" s="115"/>
      <c r="FZ17" s="115"/>
      <c r="GA17" s="115"/>
      <c r="GB17" s="115"/>
      <c r="GC17" s="115"/>
      <c r="GD17" s="115"/>
      <c r="GE17" s="115"/>
      <c r="GF17" s="115"/>
      <c r="GG17" s="115"/>
      <c r="GH17" s="115"/>
      <c r="GI17" s="115"/>
      <c r="GJ17" s="115"/>
    </row>
    <row r="18" spans="1:192" s="116" customFormat="1" ht="21.75" customHeight="1" thickBot="1">
      <c r="A18" s="80" t="s">
        <v>43</v>
      </c>
      <c r="B18" s="65">
        <v>60</v>
      </c>
      <c r="C18" s="65">
        <v>353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266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5"/>
      <c r="ER18" s="115"/>
      <c r="ES18" s="115"/>
      <c r="ET18" s="115"/>
      <c r="EU18" s="115"/>
      <c r="EV18" s="115"/>
      <c r="EW18" s="115"/>
      <c r="EX18" s="115"/>
      <c r="EY18" s="115"/>
      <c r="EZ18" s="115"/>
      <c r="FA18" s="115"/>
      <c r="FB18" s="115"/>
      <c r="FC18" s="115"/>
      <c r="FD18" s="115"/>
      <c r="FE18" s="115"/>
      <c r="FF18" s="115"/>
      <c r="FG18" s="115"/>
      <c r="FH18" s="115"/>
      <c r="FI18" s="115"/>
      <c r="FJ18" s="115"/>
      <c r="FK18" s="115"/>
      <c r="FL18" s="115"/>
      <c r="FM18" s="115"/>
      <c r="FN18" s="115"/>
      <c r="FO18" s="115"/>
      <c r="FP18" s="115"/>
      <c r="FQ18" s="115"/>
      <c r="FR18" s="115"/>
      <c r="FS18" s="115"/>
      <c r="FT18" s="115"/>
      <c r="FU18" s="115"/>
      <c r="FV18" s="115"/>
      <c r="FW18" s="115"/>
      <c r="FX18" s="115"/>
      <c r="FY18" s="115"/>
      <c r="FZ18" s="115"/>
      <c r="GA18" s="115"/>
      <c r="GB18" s="115"/>
      <c r="GC18" s="115"/>
      <c r="GD18" s="115"/>
      <c r="GE18" s="115"/>
      <c r="GF18" s="115"/>
      <c r="GG18" s="115"/>
      <c r="GH18" s="115"/>
      <c r="GI18" s="115"/>
      <c r="GJ18" s="115"/>
    </row>
    <row r="19" spans="1:192" s="116" customFormat="1" ht="21" customHeight="1" thickBot="1">
      <c r="A19" s="80" t="s">
        <v>41</v>
      </c>
      <c r="B19" s="65">
        <v>40</v>
      </c>
      <c r="C19" s="65">
        <v>199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141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</v>
      </c>
      <c r="O19" s="66">
        <v>12</v>
      </c>
      <c r="P19" s="111">
        <f t="shared" si="6"/>
        <v>3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  <c r="DK19" s="115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15"/>
      <c r="EB19" s="115"/>
      <c r="EC19" s="115"/>
      <c r="ED19" s="115"/>
      <c r="EE19" s="115"/>
      <c r="EF19" s="115"/>
      <c r="EG19" s="115"/>
      <c r="EH19" s="115"/>
      <c r="EI19" s="115"/>
      <c r="EJ19" s="115"/>
      <c r="EK19" s="115"/>
      <c r="EL19" s="115"/>
      <c r="EM19" s="115"/>
      <c r="EN19" s="115"/>
      <c r="EO19" s="115"/>
      <c r="EP19" s="115"/>
      <c r="EQ19" s="115"/>
      <c r="ER19" s="115"/>
      <c r="ES19" s="115"/>
      <c r="ET19" s="115"/>
      <c r="EU19" s="115"/>
      <c r="EV19" s="115"/>
      <c r="EW19" s="115"/>
      <c r="EX19" s="115"/>
      <c r="EY19" s="115"/>
      <c r="EZ19" s="115"/>
      <c r="FA19" s="115"/>
      <c r="FB19" s="115"/>
      <c r="FC19" s="115"/>
      <c r="FD19" s="115"/>
      <c r="FE19" s="115"/>
      <c r="FF19" s="115"/>
      <c r="FG19" s="115"/>
      <c r="FH19" s="115"/>
      <c r="FI19" s="115"/>
      <c r="FJ19" s="115"/>
      <c r="FK19" s="115"/>
      <c r="FL19" s="115"/>
      <c r="FM19" s="115"/>
      <c r="FN19" s="115"/>
      <c r="FO19" s="115"/>
      <c r="FP19" s="115"/>
      <c r="FQ19" s="115"/>
      <c r="FR19" s="115"/>
      <c r="FS19" s="115"/>
      <c r="FT19" s="115"/>
      <c r="FU19" s="115"/>
      <c r="FV19" s="115"/>
      <c r="FW19" s="115"/>
      <c r="FX19" s="115"/>
      <c r="FY19" s="115"/>
      <c r="FZ19" s="115"/>
      <c r="GA19" s="115"/>
      <c r="GB19" s="115"/>
      <c r="GC19" s="115"/>
      <c r="GD19" s="115"/>
      <c r="GE19" s="115"/>
      <c r="GF19" s="115"/>
      <c r="GG19" s="115"/>
      <c r="GH19" s="115"/>
      <c r="GI19" s="115"/>
      <c r="GJ19" s="115"/>
    </row>
    <row r="20" spans="1:192" ht="19.5" hidden="1" customHeight="1" thickBot="1">
      <c r="A20" s="80" t="s">
        <v>56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11829</v>
      </c>
      <c r="D22" s="42">
        <f>D9+D10+D11+D12+D13+D14+D15+D16+D17+D18+D19+D20+D21</f>
        <v>160</v>
      </c>
      <c r="E22" s="42">
        <f>E9+E10+E11+E12+E13+E14+E15+E16+E17+E18+E19+E20+E21</f>
        <v>158</v>
      </c>
      <c r="F22" s="42">
        <f>F9+F10+F11+F12+F13+F14+F15+F16+F17+F18+F19+F20+F21</f>
        <v>131</v>
      </c>
      <c r="G22" s="42">
        <f>G21+G20+G19+G18+G17+G16+G15+G14+G13+G12+G11+G10+G9</f>
        <v>125</v>
      </c>
      <c r="H22" s="42">
        <f>H21+H20+H19+H18+H17+H16+H15+H14+H13+H12+H11+H10+H9</f>
        <v>141</v>
      </c>
      <c r="I22" s="42">
        <f>I21+I20+I19+I18+I17+I16+I15+I14+I13+I12+I11+I10+I9</f>
        <v>133</v>
      </c>
      <c r="J22" s="41">
        <f>J21+J20+J19+J18+J17+J16+J15+J14+J13+J12+J11+J10+J9</f>
        <v>10645</v>
      </c>
      <c r="K22" s="39">
        <f t="shared" si="4"/>
        <v>81.875</v>
      </c>
      <c r="L22" s="33">
        <f>H22*3.4/F22</f>
        <v>3.6595419847328241</v>
      </c>
      <c r="M22" s="43">
        <f>(M9+M10+M11+M12+M14+M15+M16+M17+M18+M19)/10</f>
        <v>3.129</v>
      </c>
      <c r="N22" s="34">
        <f t="shared" si="3"/>
        <v>12.121212121212121</v>
      </c>
      <c r="O22" s="44">
        <v>10.9</v>
      </c>
      <c r="P22" s="32">
        <f>P21+P20+P19+P18+P17+P16+P15+P14+P13+P12+P11+P10+P9</f>
        <v>141</v>
      </c>
      <c r="Q22" s="32">
        <f t="shared" ref="Q22:U22" si="7">Q21+Q20+Q19+Q18+Q17+Q16+Q15+Q14+Q13+Q12+Q11+Q10+Q9</f>
        <v>2</v>
      </c>
      <c r="R22" s="32">
        <f t="shared" si="7"/>
        <v>1</v>
      </c>
      <c r="S22" s="32">
        <f t="shared" si="7"/>
        <v>2</v>
      </c>
      <c r="T22" s="32">
        <f t="shared" si="7"/>
        <v>5</v>
      </c>
      <c r="U22" s="32">
        <f t="shared" si="7"/>
        <v>179</v>
      </c>
      <c r="V22" s="45"/>
      <c r="W22" s="46">
        <f>W9+W10+W11+W12+W13+W14+W15+W16+W17+W18+W19+W20+W21</f>
        <v>314</v>
      </c>
      <c r="X22" s="47">
        <v>22.4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6500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38961</v>
      </c>
      <c r="D23" s="35">
        <f t="shared" ref="D23:J23" si="8">D22+D8</f>
        <v>443</v>
      </c>
      <c r="E23" s="35">
        <f t="shared" si="8"/>
        <v>413</v>
      </c>
      <c r="F23" s="55">
        <f t="shared" si="8"/>
        <v>392</v>
      </c>
      <c r="G23" s="55">
        <f t="shared" si="8"/>
        <v>371</v>
      </c>
      <c r="H23" s="35">
        <f t="shared" si="8"/>
        <v>452</v>
      </c>
      <c r="I23" s="35">
        <f t="shared" si="8"/>
        <v>419</v>
      </c>
      <c r="J23" s="37">
        <f t="shared" si="8"/>
        <v>40287</v>
      </c>
      <c r="K23" s="39">
        <f t="shared" si="4"/>
        <v>88.487584650112865</v>
      </c>
      <c r="L23" s="33">
        <f>H23*3.4/F23</f>
        <v>3.9204081632653058</v>
      </c>
      <c r="M23" s="56">
        <f>(M8+M22)/2</f>
        <v>3.1995</v>
      </c>
      <c r="N23" s="57">
        <f>D23/B23*100</f>
        <v>17.579365079365079</v>
      </c>
      <c r="O23" s="57">
        <v>15.9</v>
      </c>
      <c r="P23" s="58">
        <f>P22+P8</f>
        <v>452</v>
      </c>
      <c r="Q23" s="35">
        <f>Q22+Q8</f>
        <v>20</v>
      </c>
      <c r="R23" s="35">
        <f>R22+R8</f>
        <v>4</v>
      </c>
      <c r="S23" s="35">
        <f>S8+S22</f>
        <v>17</v>
      </c>
      <c r="T23" s="35">
        <f>T8+T22</f>
        <v>8</v>
      </c>
      <c r="U23" s="35">
        <f>U8+U22</f>
        <v>323</v>
      </c>
      <c r="V23" s="36"/>
      <c r="W23" s="35">
        <f>W8+W22</f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11050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78</v>
      </c>
      <c r="C24" s="22"/>
      <c r="D24" s="137">
        <f>D23-E23</f>
        <v>30</v>
      </c>
      <c r="E24" s="138"/>
      <c r="F24" s="137">
        <f>F23-G23</f>
        <v>21</v>
      </c>
      <c r="G24" s="138"/>
      <c r="H24" s="139">
        <f>H23-I23</f>
        <v>33</v>
      </c>
      <c r="I24" s="140"/>
      <c r="J24" s="14"/>
      <c r="K24" s="23"/>
      <c r="L24" s="24"/>
      <c r="M24" s="24"/>
      <c r="N24" s="24"/>
      <c r="O24" s="24"/>
      <c r="P24" s="25"/>
      <c r="Q24" s="26" t="s">
        <v>67</v>
      </c>
      <c r="R24" s="26" t="s">
        <v>68</v>
      </c>
      <c r="S24" s="26" t="s">
        <v>69</v>
      </c>
      <c r="T24" s="26" t="s">
        <v>70</v>
      </c>
      <c r="U24" s="26" t="s">
        <v>71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11520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2023-04-04T03:17:15Z</cp:lastPrinted>
  <dcterms:created xsi:type="dcterms:W3CDTF">2020-08-31T08:55:27Z</dcterms:created>
  <dcterms:modified xsi:type="dcterms:W3CDTF">2023-04-04T03:17:49Z</dcterms:modified>
</cp:coreProperties>
</file>